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2F3C47D5-B3CD-4228-B067-B651605C1A55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23" i="1" s="1"/>
  <c r="E14" i="1"/>
  <c r="E15" i="1"/>
  <c r="E16" i="1"/>
  <c r="E17" i="1"/>
  <c r="E18" i="1"/>
  <c r="E19" i="1"/>
  <c r="E20" i="1"/>
  <c r="E21" i="1"/>
  <c r="E22" i="1"/>
  <c r="E5" i="1"/>
  <c r="D23" i="1" l="1"/>
  <c r="D24" i="1" s="1"/>
</calcChain>
</file>

<file path=xl/sharedStrings.xml><?xml version="1.0" encoding="utf-8"?>
<sst xmlns="http://schemas.openxmlformats.org/spreadsheetml/2006/main" count="25" uniqueCount="25">
  <si>
    <t xml:space="preserve">Orientacijske vrednosti živil po sklopih </t>
  </si>
  <si>
    <t>Sklop</t>
  </si>
  <si>
    <t>Eko meso</t>
  </si>
  <si>
    <t>Meso in mesni izdelki</t>
  </si>
  <si>
    <t>Perutnina</t>
  </si>
  <si>
    <t>Ribe</t>
  </si>
  <si>
    <t>Mleko in mlečni izdelki</t>
  </si>
  <si>
    <t>Eko mleko</t>
  </si>
  <si>
    <t>Kruh</t>
  </si>
  <si>
    <t>Bio kruh</t>
  </si>
  <si>
    <t>Bio moka</t>
  </si>
  <si>
    <t>Eko sadje</t>
  </si>
  <si>
    <t>Konzervirani izdelki</t>
  </si>
  <si>
    <t>Zamrznjena živila</t>
  </si>
  <si>
    <t>Sokovi</t>
  </si>
  <si>
    <t>ostala živila</t>
  </si>
  <si>
    <t>Dietna živila</t>
  </si>
  <si>
    <t>Jajca</t>
  </si>
  <si>
    <t>Enoletna vrednost [€]</t>
  </si>
  <si>
    <t>Žita in mlevski izdelki</t>
  </si>
  <si>
    <t>Štiriletna vrednost [€]</t>
  </si>
  <si>
    <t>Skupno</t>
  </si>
  <si>
    <t xml:space="preserve"> Sveže sadje in zelenjava</t>
  </si>
  <si>
    <t>Mesečna poraba</t>
  </si>
  <si>
    <t>JAVNI VIZ OŠ DOBRNA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</si>
</sst>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Fill="1" applyBorder="1"/>
    <xf numFmtId="164" fontId="0" fillId="0" borderId="0" xfId="0" applyNumberFormat="1"/>
    <xf numFmtId="164" fontId="0" fillId="0" borderId="2" xfId="0" applyNumberFormat="1" applyFill="1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24"/>
  <sheetViews>
    <sheetView tabSelected="1" workbookViewId="0">
      <selection activeCell="D2" sqref="D2"/>
    </sheetView>
  </sheetViews>
  <sheetFormatPr defaultRowHeight="14.5" x14ac:dyDescent="0.35"/>
  <cols>
    <col min="3" max="3" width="18.7265625" bestFit="1" customWidth="1"/>
    <col min="4" max="5" width="21.1796875" customWidth="1"/>
  </cols>
  <sheetData>
    <row r="2" spans="3:5" x14ac:dyDescent="0.35">
      <c r="D2" s="2" t="s">
        <v>24</v>
      </c>
    </row>
    <row r="3" spans="3:5" x14ac:dyDescent="0.35">
      <c r="C3" s="7" t="s">
        <v>0</v>
      </c>
      <c r="D3" s="7"/>
      <c r="E3" s="7"/>
    </row>
    <row r="4" spans="3:5" x14ac:dyDescent="0.35">
      <c r="C4" s="2" t="s">
        <v>1</v>
      </c>
      <c r="D4" s="2" t="s">
        <v>18</v>
      </c>
      <c r="E4" s="2" t="s">
        <v>20</v>
      </c>
    </row>
    <row r="5" spans="3:5" x14ac:dyDescent="0.35">
      <c r="C5" s="1" t="s">
        <v>3</v>
      </c>
      <c r="D5" s="6">
        <v>27000</v>
      </c>
      <c r="E5" s="1">
        <f>D5*4</f>
        <v>108000</v>
      </c>
    </row>
    <row r="6" spans="3:5" x14ac:dyDescent="0.35">
      <c r="C6" s="1" t="s">
        <v>2</v>
      </c>
      <c r="D6" s="1">
        <v>1400</v>
      </c>
      <c r="E6" s="1">
        <f t="shared" ref="E6:E22" si="0">D6*4</f>
        <v>5600</v>
      </c>
    </row>
    <row r="7" spans="3:5" x14ac:dyDescent="0.35">
      <c r="C7" s="1" t="s">
        <v>4</v>
      </c>
      <c r="D7" s="1">
        <v>12000</v>
      </c>
      <c r="E7" s="1">
        <f t="shared" si="0"/>
        <v>48000</v>
      </c>
    </row>
    <row r="8" spans="3:5" x14ac:dyDescent="0.35">
      <c r="C8" s="1" t="s">
        <v>5</v>
      </c>
      <c r="D8" s="1">
        <v>3800</v>
      </c>
      <c r="E8" s="1">
        <f t="shared" si="0"/>
        <v>15200</v>
      </c>
    </row>
    <row r="9" spans="3:5" x14ac:dyDescent="0.35">
      <c r="C9" s="1" t="s">
        <v>6</v>
      </c>
      <c r="D9" s="1">
        <v>15000</v>
      </c>
      <c r="E9" s="1">
        <f t="shared" si="0"/>
        <v>60000</v>
      </c>
    </row>
    <row r="10" spans="3:5" x14ac:dyDescent="0.35">
      <c r="C10" s="1" t="s">
        <v>7</v>
      </c>
      <c r="D10" s="1">
        <v>1200</v>
      </c>
      <c r="E10" s="1">
        <f t="shared" si="0"/>
        <v>4800</v>
      </c>
    </row>
    <row r="11" spans="3:5" x14ac:dyDescent="0.35">
      <c r="C11" s="1" t="s">
        <v>8</v>
      </c>
      <c r="D11" s="1">
        <v>17000</v>
      </c>
      <c r="E11" s="1">
        <f t="shared" si="0"/>
        <v>68000</v>
      </c>
    </row>
    <row r="12" spans="3:5" x14ac:dyDescent="0.35">
      <c r="C12" s="1" t="s">
        <v>9</v>
      </c>
      <c r="D12" s="1">
        <v>2500</v>
      </c>
      <c r="E12" s="1">
        <f t="shared" si="0"/>
        <v>10000</v>
      </c>
    </row>
    <row r="13" spans="3:5" x14ac:dyDescent="0.35">
      <c r="C13" s="1" t="s">
        <v>10</v>
      </c>
      <c r="D13" s="1">
        <v>900</v>
      </c>
      <c r="E13" s="1">
        <f t="shared" si="0"/>
        <v>3600</v>
      </c>
    </row>
    <row r="14" spans="3:5" x14ac:dyDescent="0.35">
      <c r="C14" s="1" t="s">
        <v>22</v>
      </c>
      <c r="D14" s="1">
        <v>21000</v>
      </c>
      <c r="E14" s="1">
        <f t="shared" si="0"/>
        <v>84000</v>
      </c>
    </row>
    <row r="15" spans="3:5" x14ac:dyDescent="0.35">
      <c r="C15" s="1" t="s">
        <v>11</v>
      </c>
      <c r="D15" s="1">
        <v>1500</v>
      </c>
      <c r="E15" s="1">
        <f t="shared" si="0"/>
        <v>6000</v>
      </c>
    </row>
    <row r="16" spans="3:5" x14ac:dyDescent="0.35">
      <c r="C16" s="1" t="s">
        <v>12</v>
      </c>
      <c r="D16" s="1">
        <v>5000</v>
      </c>
      <c r="E16" s="1">
        <f t="shared" si="0"/>
        <v>20000</v>
      </c>
    </row>
    <row r="17" spans="3:5" x14ac:dyDescent="0.35">
      <c r="C17" s="1" t="s">
        <v>13</v>
      </c>
      <c r="D17" s="1">
        <v>10500</v>
      </c>
      <c r="E17" s="1">
        <f t="shared" si="0"/>
        <v>42000</v>
      </c>
    </row>
    <row r="18" spans="3:5" x14ac:dyDescent="0.35">
      <c r="C18" s="1" t="s">
        <v>14</v>
      </c>
      <c r="D18" s="1">
        <v>6550</v>
      </c>
      <c r="E18" s="1">
        <f t="shared" si="0"/>
        <v>26200</v>
      </c>
    </row>
    <row r="19" spans="3:5" x14ac:dyDescent="0.35">
      <c r="C19" s="1" t="s">
        <v>19</v>
      </c>
      <c r="D19" s="1">
        <v>5500</v>
      </c>
      <c r="E19" s="1">
        <f t="shared" si="0"/>
        <v>22000</v>
      </c>
    </row>
    <row r="20" spans="3:5" x14ac:dyDescent="0.35">
      <c r="C20" s="1" t="s">
        <v>15</v>
      </c>
      <c r="D20" s="1">
        <v>7500</v>
      </c>
      <c r="E20" s="1">
        <f t="shared" si="0"/>
        <v>30000</v>
      </c>
    </row>
    <row r="21" spans="3:5" x14ac:dyDescent="0.35">
      <c r="C21" s="1" t="s">
        <v>16</v>
      </c>
      <c r="D21" s="1">
        <v>6500</v>
      </c>
      <c r="E21" s="1">
        <f t="shared" si="0"/>
        <v>26000</v>
      </c>
    </row>
    <row r="22" spans="3:5" x14ac:dyDescent="0.35">
      <c r="C22" s="1" t="s">
        <v>17</v>
      </c>
      <c r="D22" s="1">
        <v>4400</v>
      </c>
      <c r="E22" s="1">
        <f t="shared" si="0"/>
        <v>17600</v>
      </c>
    </row>
    <row r="23" spans="3:5" x14ac:dyDescent="0.35">
      <c r="C23" s="3" t="s">
        <v>21</v>
      </c>
      <c r="D23">
        <f>SUM(D5:D22)</f>
        <v>149250</v>
      </c>
      <c r="E23" s="3">
        <f>SUM(E5:E22)</f>
        <v>597000</v>
      </c>
    </row>
    <row r="24" spans="3:5" x14ac:dyDescent="0.35">
      <c r="C24" s="3" t="s">
        <v>23</v>
      </c>
      <c r="D24" s="4">
        <f>D23/10</f>
        <v>14925</v>
      </c>
      <c r="E24" s="5"/>
    </row>
  </sheetData>
  <mergeCells count="1"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2022-05-19T18:07:04Z</dcterms:modified>
</cp:coreProperties>
</file>